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457AA39-0594-44AF-AE09-0DD554201B6A}" xr6:coauthVersionLast="47" xr6:coauthVersionMax="47" xr10:uidLastSave="{00000000-0000-0000-0000-000000000000}"/>
  <bookViews>
    <workbookView xWindow="41190" yWindow="3735" windowWidth="32025" windowHeight="14775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0" i="153" l="1"/>
  <c r="Q38" i="153"/>
  <c r="N38" i="153"/>
  <c r="K38" i="153"/>
  <c r="Q37" i="153"/>
  <c r="Q36" i="153"/>
  <c r="D43" i="153"/>
  <c r="D36" i="153"/>
  <c r="Q34" i="153"/>
  <c r="N31" i="153" l="1"/>
  <c r="K31" i="153"/>
  <c r="Q30" i="153" l="1"/>
  <c r="Q29" i="153" l="1"/>
  <c r="Q28" i="153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S38" i="153"/>
  <c r="R38" i="153" s="1"/>
  <c r="P39" i="153" l="1"/>
  <c r="O39" i="153" s="1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<sst xmlns="http://schemas.openxmlformats.org/spreadsheetml/2006/main" count="2223" uniqueCount="405">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</sst>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K43" sqref="K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-3500</v>
      </c>
      <c r="J29" s="63">
        <v>1200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-8500</v>
      </c>
      <c r="J30" s="25">
        <v>1200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-2603167.625</v>
      </c>
      <c r="Y33" s="181">
        <f>Y32-K33-L33</f>
        <v>-2616722</v>
      </c>
      <c r="Z33" s="217">
        <f>AVERAGE(Y33:Y41)</f>
        <v>-2603556.777777778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-7000</v>
      </c>
      <c r="J34" s="25">
        <v>700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-8800</v>
      </c>
      <c r="J35" s="25">
        <v>700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-16200</v>
      </c>
      <c r="J36" s="25">
        <v>700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-500</v>
      </c>
      <c r="J37" s="25">
        <v>700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17900</v>
      </c>
      <c r="J38" s="25">
        <v>700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-2606670</v>
      </c>
      <c r="Y40" s="181">
        <f t="shared" si="14"/>
        <v>-2606670</v>
      </c>
      <c r="Z40" s="217">
        <f>AVERAGE(Y40:Y48)</f>
        <v>-2606670.222222222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2475321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2475321</v>
      </c>
      <c r="O41" s="67">
        <f t="shared" si="3"/>
        <v>79087.967142857146</v>
      </c>
      <c r="P41" s="7">
        <f t="shared" si="6"/>
        <v>2768078.85</v>
      </c>
      <c r="Q41" s="164">
        <f>Q40+N41</f>
        <v>2629129.5099999998</v>
      </c>
      <c r="R41" s="29">
        <f t="shared" si="1"/>
        <v>146.84362577612148</v>
      </c>
      <c r="S41" s="5">
        <f>SUM($Q$7:$Q41)/T41</f>
        <v>247921.96714285697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4"/>
        <v>-2606670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145232.59333333332</v>
      </c>
      <c r="P42" s="7">
        <f t="shared" si="6"/>
        <v>5228373.3599999994</v>
      </c>
      <c r="Q42" s="164">
        <f>Q41+N42-1</f>
        <v>2629128.5099999998</v>
      </c>
      <c r="R42" s="29">
        <f t="shared" si="1"/>
        <v>186.02093970013928</v>
      </c>
      <c r="S42" s="5">
        <f>SUM($Q$7:$Q42)/T42</f>
        <v>314066.59333333315</v>
      </c>
      <c r="T42" s="18">
        <v>36</v>
      </c>
      <c r="U42" s="138"/>
      <c r="V42" s="131"/>
      <c r="W42" s="105"/>
      <c r="X42" s="217"/>
      <c r="Y42" s="181">
        <f t="shared" si="14"/>
        <v>-2606670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</f>
        <v>-13173</v>
      </c>
      <c r="E43" s="87"/>
      <c r="F43" s="23"/>
      <c r="G43" s="26">
        <f>D43+E43+F43-E42-F42</f>
        <v>-13173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-13173</v>
      </c>
      <c r="O43" s="67">
        <f t="shared" si="3"/>
        <v>207445.80729729729</v>
      </c>
      <c r="P43" s="7">
        <f t="shared" si="6"/>
        <v>7675494.8699999992</v>
      </c>
      <c r="Q43" s="164">
        <f>Q42+N43</f>
        <v>2615955.5099999998</v>
      </c>
      <c r="R43" s="29">
        <f t="shared" si="1"/>
        <v>222.86968696903298</v>
      </c>
      <c r="S43" s="5">
        <f>SUM($Q$7:$Q43)/T43</f>
        <v>376279.80729729711</v>
      </c>
      <c r="T43" s="18">
        <v>37</v>
      </c>
      <c r="U43" s="138"/>
      <c r="V43" s="131"/>
      <c r="W43" s="105"/>
      <c r="X43" s="217"/>
      <c r="Y43" s="181">
        <f t="shared" si="14"/>
        <v>-2606670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266384.66789473681</v>
      </c>
      <c r="P44" s="7">
        <f t="shared" si="6"/>
        <v>10122617.379999999</v>
      </c>
      <c r="Q44" s="164">
        <f>Q43+N44+1</f>
        <v>2615956.5099999998</v>
      </c>
      <c r="R44" s="29">
        <f t="shared" si="1"/>
        <v>257.7790420737154</v>
      </c>
      <c r="S44" s="5">
        <f>SUM($Q$7:$Q44)/T44</f>
        <v>435218.66789473669</v>
      </c>
      <c r="T44" s="18">
        <v>38</v>
      </c>
      <c r="U44" s="138"/>
      <c r="V44" s="131"/>
      <c r="W44" s="105"/>
      <c r="X44" s="217"/>
      <c r="Y44" s="181">
        <f t="shared" si="14"/>
        <v>-2606670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322301.02282051276</v>
      </c>
      <c r="P45" s="7">
        <f t="shared" si="6"/>
        <v>12569739.889999999</v>
      </c>
      <c r="Q45" s="164">
        <f t="shared" ref="Q45:Q53" si="20">Q44+N45</f>
        <v>2615956.5099999998</v>
      </c>
      <c r="R45" s="29">
        <f t="shared" si="1"/>
        <v>290.89817383969614</v>
      </c>
      <c r="S45" s="5">
        <f>SUM($Q$7:$Q45)/T45</f>
        <v>491135.02282051265</v>
      </c>
      <c r="T45" s="18">
        <v>39</v>
      </c>
      <c r="U45" s="138"/>
      <c r="V45" s="131"/>
      <c r="W45" s="105"/>
      <c r="X45" s="217"/>
      <c r="Y45" s="181">
        <f t="shared" si="14"/>
        <v>-2606670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375421.55999999994</v>
      </c>
      <c r="P46" s="7">
        <f t="shared" si="6"/>
        <v>15016862.399999999</v>
      </c>
      <c r="Q46" s="164">
        <f t="shared" si="20"/>
        <v>2615956.5099999998</v>
      </c>
      <c r="R46" s="29">
        <f t="shared" si="1"/>
        <v>322.3613490173779</v>
      </c>
      <c r="S46" s="5">
        <f>SUM($Q$7:$Q46)/T46</f>
        <v>544255.55999999982</v>
      </c>
      <c r="T46" s="18">
        <v>40</v>
      </c>
      <c r="U46" s="138"/>
      <c r="V46" s="131"/>
      <c r="W46" s="105"/>
      <c r="X46" s="217"/>
      <c r="Y46" s="181">
        <f t="shared" si="14"/>
        <v>-2606670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425950.87585365842</v>
      </c>
      <c r="P47" s="7">
        <f t="shared" si="6"/>
        <v>17463985.909999996</v>
      </c>
      <c r="Q47" s="164">
        <f>Q46+N47+1</f>
        <v>2615957.5099999998</v>
      </c>
      <c r="R47" s="29">
        <f t="shared" si="1"/>
        <v>352.28974960828879</v>
      </c>
      <c r="S47" s="5">
        <f>SUM($Q$7:$Q47)/T47</f>
        <v>594784.8758536583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-2606671</v>
      </c>
      <c r="Z47" s="217">
        <f>AVERAGE(Y47:Y54)</f>
        <v>-2606671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474074.00999999989</v>
      </c>
      <c r="P48" s="7">
        <f t="shared" si="6"/>
        <v>19911108.419999994</v>
      </c>
      <c r="Q48" s="164">
        <f>Q47+N48-1</f>
        <v>2615956.5099999998</v>
      </c>
      <c r="R48" s="29">
        <f t="shared" si="1"/>
        <v>380.79297416397151</v>
      </c>
      <c r="S48" s="5">
        <f>SUM($Q$7:$Q48)/T48</f>
        <v>642908.00999999966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-2606671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519958.8820930231</v>
      </c>
      <c r="P49" s="7">
        <f t="shared" si="6"/>
        <v>22358231.929999992</v>
      </c>
      <c r="Q49" s="164">
        <f>Q48+N49+1</f>
        <v>2615957.5099999998</v>
      </c>
      <c r="R49" s="29">
        <f t="shared" si="1"/>
        <v>407.97048111933788</v>
      </c>
      <c r="S49" s="5">
        <f>SUM($Q$7:$Q49)/T49</f>
        <v>688792.88209302293</v>
      </c>
      <c r="T49" s="18">
        <v>43</v>
      </c>
      <c r="U49" s="138"/>
      <c r="V49" s="131"/>
      <c r="W49" s="105"/>
      <c r="X49" s="217"/>
      <c r="Y49" s="181">
        <f t="shared" si="14"/>
        <v>-2606671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0</v>
      </c>
      <c r="O50" s="67">
        <f t="shared" si="3"/>
        <v>563758.07818181801</v>
      </c>
      <c r="P50" s="7">
        <f t="shared" si="6"/>
        <v>24805355.43999999</v>
      </c>
      <c r="Q50" s="164">
        <f>Q49+N50</f>
        <v>2615957.5099999998</v>
      </c>
      <c r="R50" s="29">
        <f t="shared" si="1"/>
        <v>433.91264684946026</v>
      </c>
      <c r="S50" s="5">
        <f>SUM($Q$7:$Q50)/T50</f>
        <v>732592.07818181778</v>
      </c>
      <c r="T50" s="18">
        <v>44</v>
      </c>
      <c r="U50" s="138"/>
      <c r="V50" s="131"/>
      <c r="W50" s="105"/>
      <c r="X50" s="217"/>
      <c r="Y50" s="181">
        <f t="shared" si="14"/>
        <v>-2606671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605610.64333333308</v>
      </c>
      <c r="P51" s="7">
        <f t="shared" si="6"/>
        <v>27252478.949999988</v>
      </c>
      <c r="Q51" s="164">
        <f t="shared" si="20"/>
        <v>2615957.5099999998</v>
      </c>
      <c r="R51" s="29">
        <f t="shared" si="1"/>
        <v>458.70182743602169</v>
      </c>
      <c r="S51" s="5">
        <f>SUM($Q$7:$Q51)/T51</f>
        <v>774444.64333333285</v>
      </c>
      <c r="T51" s="18">
        <v>45</v>
      </c>
      <c r="U51" s="138"/>
      <c r="V51" s="131"/>
      <c r="W51" s="105"/>
      <c r="X51" s="217"/>
      <c r="Y51" s="181">
        <f t="shared" si="14"/>
        <v>-2606671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645643.53173913015</v>
      </c>
      <c r="P52" s="7">
        <f t="shared" si="6"/>
        <v>29699602.459999986</v>
      </c>
      <c r="Q52" s="164">
        <f>Q51+N52</f>
        <v>2615957.5099999998</v>
      </c>
      <c r="R52" s="29">
        <f t="shared" si="1"/>
        <v>482.4132175622978</v>
      </c>
      <c r="S52" s="5">
        <f>SUM($Q$7:$Q52)/T52</f>
        <v>814477.53173912992</v>
      </c>
      <c r="T52" s="18">
        <v>46</v>
      </c>
      <c r="U52" s="138"/>
      <c r="V52" s="131"/>
      <c r="W52" s="105"/>
      <c r="X52" s="217"/>
      <c r="Y52" s="181">
        <f t="shared" si="14"/>
        <v>-2606671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683972.89297872304</v>
      </c>
      <c r="P53" s="7">
        <f t="shared" si="6"/>
        <v>32146725.969999984</v>
      </c>
      <c r="Q53" s="164">
        <f t="shared" si="20"/>
        <v>2615957.5099999998</v>
      </c>
      <c r="R53" s="29">
        <f t="shared" si="1"/>
        <v>505.11561236405163</v>
      </c>
      <c r="S53" s="5">
        <f>SUM($Q$7:$Q53)/T53</f>
        <v>852806.89297872293</v>
      </c>
      <c r="T53" s="18">
        <v>47</v>
      </c>
      <c r="U53" s="138"/>
      <c r="V53" s="131"/>
      <c r="W53" s="105"/>
      <c r="X53" s="217"/>
      <c r="Y53" s="181">
        <f t="shared" si="14"/>
        <v>-2606671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720705.19749999966</v>
      </c>
      <c r="P54" s="7">
        <f t="shared" si="6"/>
        <v>34593849.479999982</v>
      </c>
      <c r="Q54" s="164">
        <f>Q53+N54</f>
        <v>2615957.5099999998</v>
      </c>
      <c r="R54" s="29">
        <f t="shared" si="1"/>
        <v>526.87207404906565</v>
      </c>
      <c r="S54" s="5">
        <f>SUM($Q$7:$Q54)/T54</f>
        <v>889539.19749999943</v>
      </c>
      <c r="T54" s="18">
        <v>48</v>
      </c>
      <c r="U54" s="138"/>
      <c r="V54" s="131"/>
      <c r="W54" s="105"/>
      <c r="X54" s="217"/>
      <c r="Y54" s="181">
        <f t="shared" si="14"/>
        <v>-2606671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771686.93729166628</v>
      </c>
      <c r="P55" s="7">
        <f t="shared" si="6"/>
        <v>37040972.98999998</v>
      </c>
      <c r="Q55" s="164">
        <f t="shared" ref="Q55:Q56" si="26">Q54+N55</f>
        <v>2615957.5099999998</v>
      </c>
      <c r="R55" s="29">
        <f t="shared" si="1"/>
        <v>559.15177765833062</v>
      </c>
      <c r="S55" s="5">
        <f>SUM($Q$7:$Q55)/T55</f>
        <v>944038.31229166605</v>
      </c>
      <c r="T55" s="18">
        <v>48</v>
      </c>
      <c r="U55" s="138"/>
      <c r="V55" s="131"/>
      <c r="W55" s="105"/>
      <c r="X55" s="217"/>
      <c r="Y55" s="181">
        <f t="shared" ref="Y55:Y56" si="27">Y54-K55-L55</f>
        <v>-2606671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822668.67708333291</v>
      </c>
      <c r="P56" s="7">
        <f t="shared" si="6"/>
        <v>39488096.499999978</v>
      </c>
      <c r="Q56" s="164">
        <f t="shared" si="26"/>
        <v>2615957.5099999998</v>
      </c>
      <c r="R56" s="29">
        <f t="shared" si="1"/>
        <v>591.43148126759581</v>
      </c>
      <c r="S56" s="5">
        <f>SUM($Q$7:$Q56)/T56</f>
        <v>998537.42708333267</v>
      </c>
      <c r="T56" s="18">
        <v>48</v>
      </c>
      <c r="U56" s="138"/>
      <c r="V56" s="131"/>
      <c r="W56" s="105"/>
      <c r="X56" s="217"/>
      <c r="Y56" s="181">
        <f t="shared" si="27"/>
        <v>-2606671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15"/>
  <sheetViews>
    <sheetView topLeftCell="A5793" workbookViewId="0">
      <selection activeCell="C5823" sqref="C582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</row>
    <row r="5815" spans="1:3">
      <c r="A5815" s="102">
        <v>46049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2026-01-26T10:33:57Z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